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3-2025\!!!ПРОЕКТ БЮДЖЕТА\!На публичные слушания\"/>
    </mc:Choice>
  </mc:AlternateContent>
  <bookViews>
    <workbookView xWindow="0" yWindow="0" windowWidth="21600" windowHeight="9630"/>
  </bookViews>
  <sheets>
    <sheet name="2024-2025" sheetId="1" r:id="rId1"/>
  </sheets>
  <definedNames>
    <definedName name="_xlnm.Print_Titles" localSheetId="0">'2024-2025'!$12:$13</definedName>
    <definedName name="_xlnm.Print_Area" localSheetId="0">'2024-2025'!$A$1:$D$46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1" i="1" l="1"/>
  <c r="D40" i="1" s="1"/>
  <c r="D38" i="1"/>
  <c r="D37" i="1" s="1"/>
  <c r="D36" i="1"/>
  <c r="D35" i="1" s="1"/>
  <c r="D33" i="1"/>
  <c r="D32" i="1" s="1"/>
  <c r="D31" i="1" s="1"/>
  <c r="D29" i="1"/>
  <c r="D28" i="1" s="1"/>
  <c r="D27" i="1" s="1"/>
  <c r="D24" i="1"/>
  <c r="D22" i="1"/>
  <c r="D21" i="1" s="1"/>
  <c r="D19" i="1"/>
  <c r="D17" i="1"/>
  <c r="C41" i="1"/>
  <c r="C40" i="1" s="1"/>
  <c r="C38" i="1"/>
  <c r="C37" i="1" s="1"/>
  <c r="C36" i="1"/>
  <c r="C35" i="1" s="1"/>
  <c r="C33" i="1"/>
  <c r="C32" i="1" s="1"/>
  <c r="C31" i="1" s="1"/>
  <c r="C29" i="1"/>
  <c r="C28" i="1" s="1"/>
  <c r="C27" i="1" s="1"/>
  <c r="C24" i="1"/>
  <c r="C22" i="1"/>
  <c r="C19" i="1"/>
  <c r="C17" i="1"/>
  <c r="C21" i="1" l="1"/>
  <c r="D16" i="1"/>
  <c r="C16" i="1"/>
  <c r="D26" i="1"/>
  <c r="C26" i="1"/>
  <c r="D14" i="1" l="1"/>
  <c r="C14" i="1"/>
</calcChain>
</file>

<file path=xl/sharedStrings.xml><?xml version="1.0" encoding="utf-8"?>
<sst xmlns="http://schemas.openxmlformats.org/spreadsheetml/2006/main" count="72" uniqueCount="72">
  <si>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</si>
  <si>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</si>
  <si>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</si>
  <si>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</si>
  <si>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</si>
  <si>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</si>
  <si>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</si>
  <si>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</si>
  <si>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</si>
  <si>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</si>
  <si>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</si>
  <si>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</si>
  <si>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</si>
  <si>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</si>
  <si>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</si>
  <si>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</si>
  <si>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</si>
  <si>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</si>
  <si>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</si>
  <si>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</si>
  <si>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</si>
  <si>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</si>
  <si>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</si>
  <si>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</si>
  <si>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</si>
  <si>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</si>
  <si>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</si>
  <si>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</si>
  <si>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</si>
  <si>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</si>
  <si>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</si>
  <si>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</si>
  <si>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</si>
  <si>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</si>
  <si>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</si>
  <si>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</si>
  <si>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</si>
  <si>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</si>
  <si>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</si>
  <si>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</si>
  <si>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</si>
  <si>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</si>
  <si>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</si>
  <si>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</si>
  <si>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</si>
  <si>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</si>
  <si>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</si>
  <si>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</si>
  <si>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</si>
  <si>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</si>
  <si>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</si>
  <si>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</si>
  <si>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</si>
  <si>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</si>
  <si>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</si>
  <si>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</si>
  <si>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</si>
  <si>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</si>
  <si>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</si>
  <si>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</si>
  <si>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</si>
  <si>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</si>
  <si>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</si>
  <si>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</si>
  <si>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</si>
  <si>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</si>
  <si>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</si>
  <si>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</si>
  <si>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Приложение № 13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</si>
  <si>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</si>
  <si>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</si>
  <si>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 xml:space="preserve">                                          от__________2022 года №___ протокол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</si>
</sst>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  <colors>
    <mruColors>
      <color rgb="FF66FF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="75" zoomScaleNormal="75" zoomScaleSheetLayoutView="75" workbookViewId="0">
      <selection activeCell="B8" sqref="B8:D8"/>
    </sheetView>
  </sheetViews>
  <sheetFormatPr defaultColWidth="9.140625" defaultRowHeight="15.75" x14ac:dyDescent="0.2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 x14ac:dyDescent="0.3">
      <c r="A1" s="7"/>
      <c r="B1" s="31" t="s">
        <v>68</v>
      </c>
      <c r="C1" s="31"/>
      <c r="D1" s="31"/>
    </row>
    <row r="2" spans="1:6" s="13" customFormat="1" ht="18.75" x14ac:dyDescent="0.3">
      <c r="A2" s="4"/>
      <c r="B2" s="31" t="s">
        <v>69</v>
      </c>
      <c r="C2" s="31"/>
      <c r="D2" s="31"/>
      <c r="F2" s="16"/>
    </row>
    <row r="3" spans="1:6" s="13" customFormat="1" ht="18.75" x14ac:dyDescent="0.3">
      <c r="A3" s="4"/>
      <c r="B3" s="31" t="s">
        <v>70</v>
      </c>
      <c r="C3" s="31"/>
      <c r="D3" s="31"/>
      <c r="F3" s="16"/>
    </row>
    <row r="4" spans="1:6" ht="18.75" x14ac:dyDescent="0.3">
      <c r="A4" s="7"/>
      <c r="B4" s="31" t="s">
        <v>71</v>
      </c>
      <c r="C4" s="31"/>
      <c r="D4" s="31"/>
    </row>
    <row r="5" spans="1:6" ht="18.75" x14ac:dyDescent="0.3">
      <c r="A5" s="7"/>
      <c r="B5" s="34"/>
      <c r="C5" s="34"/>
      <c r="D5" s="34"/>
    </row>
    <row r="6" spans="1:6" ht="18.75" x14ac:dyDescent="0.3">
      <c r="A6" s="27"/>
      <c r="B6" s="34"/>
      <c r="C6" s="34"/>
      <c r="D6" s="34"/>
    </row>
    <row r="7" spans="1:6" ht="25.5" customHeight="1" x14ac:dyDescent="0.3">
      <c r="A7" s="20"/>
      <c r="B7" s="34"/>
      <c r="C7" s="34"/>
      <c r="D7" s="34"/>
    </row>
    <row r="8" spans="1:6" ht="26.25" customHeight="1" x14ac:dyDescent="0.3">
      <c r="A8" s="7"/>
      <c r="B8" s="30"/>
      <c r="C8" s="30"/>
      <c r="D8" s="30"/>
    </row>
    <row r="9" spans="1:6" ht="57" customHeight="1" x14ac:dyDescent="0.3">
      <c r="A9" s="33" t="s">
        <v>66</v>
      </c>
      <c r="B9" s="33"/>
      <c r="C9" s="33"/>
      <c r="D9" s="33"/>
    </row>
    <row r="10" spans="1:6" ht="18.75" x14ac:dyDescent="0.3">
      <c r="A10" s="15"/>
      <c r="B10" s="15"/>
      <c r="C10" s="15"/>
      <c r="D10" s="15"/>
    </row>
    <row r="11" spans="1:6" ht="18.75" x14ac:dyDescent="0.3">
      <c r="A11" s="7"/>
      <c r="B11" s="6"/>
      <c r="C11" s="32" t="s">
        <v>52</v>
      </c>
      <c r="D11" s="32"/>
    </row>
    <row r="12" spans="1:6" s="14" customFormat="1" ht="18.75" x14ac:dyDescent="0.2">
      <c r="A12" s="29" t="s">
        <v>30</v>
      </c>
      <c r="B12" s="29" t="s">
        <v>29</v>
      </c>
      <c r="C12" s="29" t="s">
        <v>28</v>
      </c>
      <c r="D12" s="29"/>
    </row>
    <row r="13" spans="1:6" s="14" customFormat="1" ht="79.5" customHeight="1" x14ac:dyDescent="0.2">
      <c r="A13" s="29"/>
      <c r="B13" s="29"/>
      <c r="C13" s="28" t="s">
        <v>61</v>
      </c>
      <c r="D13" s="28" t="s">
        <v>67</v>
      </c>
    </row>
    <row r="14" spans="1:6" ht="42.75" customHeight="1" x14ac:dyDescent="0.3">
      <c r="A14" s="11" t="s">
        <v>27</v>
      </c>
      <c r="B14" s="10" t="s">
        <v>26</v>
      </c>
      <c r="C14" s="22">
        <f>C16+C21+C26+C35</f>
        <v>24989500</v>
      </c>
      <c r="D14" s="22">
        <f>D16+D21+D26+D35</f>
        <v>0</v>
      </c>
      <c r="F14" s="13"/>
    </row>
    <row r="15" spans="1:6" s="12" customFormat="1" ht="18.75" x14ac:dyDescent="0.3">
      <c r="A15" s="9"/>
      <c r="B15" s="9" t="s">
        <v>25</v>
      </c>
      <c r="C15" s="23"/>
      <c r="D15" s="23"/>
    </row>
    <row r="16" spans="1:6" s="12" customFormat="1" ht="44.25" customHeight="1" x14ac:dyDescent="0.3">
      <c r="A16" s="11" t="s">
        <v>24</v>
      </c>
      <c r="B16" s="10" t="s">
        <v>23</v>
      </c>
      <c r="C16" s="22">
        <f>C17-C19</f>
        <v>0</v>
      </c>
      <c r="D16" s="22">
        <f>D17-D19</f>
        <v>0</v>
      </c>
    </row>
    <row r="17" spans="1:4" s="12" customFormat="1" ht="48.75" customHeight="1" x14ac:dyDescent="0.3">
      <c r="A17" s="9" t="s">
        <v>22</v>
      </c>
      <c r="B17" s="25" t="s">
        <v>58</v>
      </c>
      <c r="C17" s="23">
        <f>C18</f>
        <v>39780000</v>
      </c>
      <c r="D17" s="23">
        <f>D18</f>
        <v>39780000</v>
      </c>
    </row>
    <row r="18" spans="1:4" s="12" customFormat="1" ht="62.25" customHeight="1" x14ac:dyDescent="0.3">
      <c r="A18" s="9" t="s">
        <v>21</v>
      </c>
      <c r="B18" s="25" t="s">
        <v>62</v>
      </c>
      <c r="C18" s="23">
        <v>39780000</v>
      </c>
      <c r="D18" s="23">
        <v>39780000</v>
      </c>
    </row>
    <row r="19" spans="1:4" s="12" customFormat="1" ht="62.25" customHeight="1" x14ac:dyDescent="0.3">
      <c r="A19" s="9" t="s">
        <v>20</v>
      </c>
      <c r="B19" s="25" t="s">
        <v>19</v>
      </c>
      <c r="C19" s="23">
        <f>C20</f>
        <v>39780000</v>
      </c>
      <c r="D19" s="23">
        <f>D20</f>
        <v>39780000</v>
      </c>
    </row>
    <row r="20" spans="1:4" s="12" customFormat="1" ht="62.25" customHeight="1" x14ac:dyDescent="0.3">
      <c r="A20" s="9" t="s">
        <v>18</v>
      </c>
      <c r="B20" s="25" t="s">
        <v>63</v>
      </c>
      <c r="C20" s="23">
        <v>39780000</v>
      </c>
      <c r="D20" s="23">
        <v>39780000</v>
      </c>
    </row>
    <row r="21" spans="1:4" s="12" customFormat="1" ht="58.5" customHeight="1" x14ac:dyDescent="0.3">
      <c r="A21" s="11" t="s">
        <v>31</v>
      </c>
      <c r="B21" s="10" t="s">
        <v>64</v>
      </c>
      <c r="C21" s="22">
        <f>C22-C24</f>
        <v>0</v>
      </c>
      <c r="D21" s="22">
        <f>D22-D24</f>
        <v>0</v>
      </c>
    </row>
    <row r="22" spans="1:4" s="12" customFormat="1" ht="62.25" customHeight="1" x14ac:dyDescent="0.3">
      <c r="A22" s="9" t="s">
        <v>32</v>
      </c>
      <c r="B22" s="25" t="s">
        <v>60</v>
      </c>
      <c r="C22" s="23">
        <f>C23</f>
        <v>0</v>
      </c>
      <c r="D22" s="23">
        <f>D23</f>
        <v>0</v>
      </c>
    </row>
    <row r="23" spans="1:4" s="12" customFormat="1" ht="78" customHeight="1" x14ac:dyDescent="0.3">
      <c r="A23" s="9" t="s">
        <v>33</v>
      </c>
      <c r="B23" s="25" t="s">
        <v>59</v>
      </c>
      <c r="C23" s="23">
        <v>0</v>
      </c>
      <c r="D23" s="23">
        <v>0</v>
      </c>
    </row>
    <row r="24" spans="1:4" s="12" customFormat="1" ht="77.25" customHeight="1" x14ac:dyDescent="0.3">
      <c r="A24" s="9" t="s">
        <v>34</v>
      </c>
      <c r="B24" s="25" t="s">
        <v>56</v>
      </c>
      <c r="C24" s="23">
        <f>C25</f>
        <v>0</v>
      </c>
      <c r="D24" s="23">
        <f>D25</f>
        <v>0</v>
      </c>
    </row>
    <row r="25" spans="1:4" s="12" customFormat="1" ht="75" customHeight="1" x14ac:dyDescent="0.3">
      <c r="A25" s="9" t="s">
        <v>35</v>
      </c>
      <c r="B25" s="25" t="s">
        <v>57</v>
      </c>
      <c r="C25" s="23">
        <v>0</v>
      </c>
      <c r="D25" s="23">
        <v>0</v>
      </c>
    </row>
    <row r="26" spans="1:4" ht="45.2" customHeight="1" x14ac:dyDescent="0.3">
      <c r="A26" s="11" t="s">
        <v>17</v>
      </c>
      <c r="B26" s="10" t="s">
        <v>16</v>
      </c>
      <c r="C26" s="24">
        <f>C31-C27</f>
        <v>0</v>
      </c>
      <c r="D26" s="24">
        <f>D31-D27</f>
        <v>0</v>
      </c>
    </row>
    <row r="27" spans="1:4" ht="25.5" customHeight="1" x14ac:dyDescent="0.3">
      <c r="A27" s="9" t="s">
        <v>15</v>
      </c>
      <c r="B27" s="25" t="s">
        <v>14</v>
      </c>
      <c r="C27" s="23">
        <f t="shared" ref="C27:D29" si="0">C28</f>
        <v>2250123100</v>
      </c>
      <c r="D27" s="23">
        <f t="shared" si="0"/>
        <v>2225792900</v>
      </c>
    </row>
    <row r="28" spans="1:4" ht="42" customHeight="1" x14ac:dyDescent="0.3">
      <c r="A28" s="9" t="s">
        <v>13</v>
      </c>
      <c r="B28" s="25" t="s">
        <v>12</v>
      </c>
      <c r="C28" s="23">
        <f t="shared" si="0"/>
        <v>2250123100</v>
      </c>
      <c r="D28" s="23">
        <f t="shared" si="0"/>
        <v>2225792900</v>
      </c>
    </row>
    <row r="29" spans="1:4" ht="45.75" customHeight="1" x14ac:dyDescent="0.3">
      <c r="A29" s="9" t="s">
        <v>11</v>
      </c>
      <c r="B29" s="25" t="s">
        <v>10</v>
      </c>
      <c r="C29" s="23">
        <f t="shared" si="0"/>
        <v>2250123100</v>
      </c>
      <c r="D29" s="23">
        <f t="shared" si="0"/>
        <v>2225792900</v>
      </c>
    </row>
    <row r="30" spans="1:4" ht="45.75" customHeight="1" x14ac:dyDescent="0.3">
      <c r="A30" s="9" t="s">
        <v>9</v>
      </c>
      <c r="B30" s="25" t="s">
        <v>8</v>
      </c>
      <c r="C30" s="23">
        <v>2250123100</v>
      </c>
      <c r="D30" s="23">
        <v>2225792900</v>
      </c>
    </row>
    <row r="31" spans="1:4" ht="27.75" customHeight="1" x14ac:dyDescent="0.3">
      <c r="A31" s="9" t="s">
        <v>7</v>
      </c>
      <c r="B31" s="25" t="s">
        <v>6</v>
      </c>
      <c r="C31" s="23">
        <f t="shared" ref="C31:D33" si="1">C32</f>
        <v>2250123100</v>
      </c>
      <c r="D31" s="23">
        <f t="shared" si="1"/>
        <v>2225792900</v>
      </c>
    </row>
    <row r="32" spans="1:4" ht="41.25" customHeight="1" x14ac:dyDescent="0.3">
      <c r="A32" s="9" t="s">
        <v>5</v>
      </c>
      <c r="B32" s="25" t="s">
        <v>65</v>
      </c>
      <c r="C32" s="23">
        <f t="shared" si="1"/>
        <v>2250123100</v>
      </c>
      <c r="D32" s="23">
        <f t="shared" si="1"/>
        <v>2225792900</v>
      </c>
    </row>
    <row r="33" spans="1:4" ht="42" customHeight="1" x14ac:dyDescent="0.3">
      <c r="A33" s="9" t="s">
        <v>4</v>
      </c>
      <c r="B33" s="25" t="s">
        <v>3</v>
      </c>
      <c r="C33" s="23">
        <f t="shared" si="1"/>
        <v>2250123100</v>
      </c>
      <c r="D33" s="23">
        <f t="shared" si="1"/>
        <v>2225792900</v>
      </c>
    </row>
    <row r="34" spans="1:4" ht="44.25" customHeight="1" x14ac:dyDescent="0.3">
      <c r="A34" s="9" t="s">
        <v>2</v>
      </c>
      <c r="B34" s="25" t="s">
        <v>1</v>
      </c>
      <c r="C34" s="23">
        <v>2250123100</v>
      </c>
      <c r="D34" s="23">
        <v>2225792900</v>
      </c>
    </row>
    <row r="35" spans="1:4" ht="37.5" customHeight="1" x14ac:dyDescent="0.3">
      <c r="A35" s="11" t="s">
        <v>36</v>
      </c>
      <c r="B35" s="10" t="s">
        <v>37</v>
      </c>
      <c r="C35" s="22">
        <f>C36</f>
        <v>24989500</v>
      </c>
      <c r="D35" s="22">
        <f>D36</f>
        <v>0</v>
      </c>
    </row>
    <row r="36" spans="1:4" ht="44.25" customHeight="1" x14ac:dyDescent="0.3">
      <c r="A36" s="9" t="s">
        <v>38</v>
      </c>
      <c r="B36" s="26" t="s">
        <v>39</v>
      </c>
      <c r="C36" s="23">
        <f>-C39+C42</f>
        <v>24989500</v>
      </c>
      <c r="D36" s="23">
        <f>-D39+D42</f>
        <v>0</v>
      </c>
    </row>
    <row r="37" spans="1:4" ht="47.25" customHeight="1" x14ac:dyDescent="0.3">
      <c r="A37" s="9" t="s">
        <v>40</v>
      </c>
      <c r="B37" s="26" t="s">
        <v>41</v>
      </c>
      <c r="C37" s="23">
        <f>C38</f>
        <v>0</v>
      </c>
      <c r="D37" s="23">
        <f>D38</f>
        <v>0</v>
      </c>
    </row>
    <row r="38" spans="1:4" ht="66" customHeight="1" x14ac:dyDescent="0.3">
      <c r="A38" s="9" t="s">
        <v>42</v>
      </c>
      <c r="B38" s="26" t="s">
        <v>43</v>
      </c>
      <c r="C38" s="23">
        <f>C39</f>
        <v>0</v>
      </c>
      <c r="D38" s="23">
        <f>D39</f>
        <v>0</v>
      </c>
    </row>
    <row r="39" spans="1:4" ht="82.5" customHeight="1" x14ac:dyDescent="0.3">
      <c r="A39" s="9" t="s">
        <v>44</v>
      </c>
      <c r="B39" s="26" t="s">
        <v>45</v>
      </c>
      <c r="C39" s="23">
        <v>0</v>
      </c>
      <c r="D39" s="23">
        <v>0</v>
      </c>
    </row>
    <row r="40" spans="1:4" ht="60" customHeight="1" x14ac:dyDescent="0.3">
      <c r="A40" s="9" t="s">
        <v>46</v>
      </c>
      <c r="B40" s="25" t="s">
        <v>47</v>
      </c>
      <c r="C40" s="23">
        <f>C41</f>
        <v>24989500</v>
      </c>
      <c r="D40" s="23">
        <f>D41</f>
        <v>0</v>
      </c>
    </row>
    <row r="41" spans="1:4" ht="81.75" customHeight="1" x14ac:dyDescent="0.3">
      <c r="A41" s="9" t="s">
        <v>48</v>
      </c>
      <c r="B41" s="25" t="s">
        <v>49</v>
      </c>
      <c r="C41" s="23">
        <f>C42</f>
        <v>24989500</v>
      </c>
      <c r="D41" s="23">
        <f>D42</f>
        <v>0</v>
      </c>
    </row>
    <row r="42" spans="1:4" ht="99.75" customHeight="1" x14ac:dyDescent="0.3">
      <c r="A42" s="9" t="s">
        <v>50</v>
      </c>
      <c r="B42" s="25" t="s">
        <v>51</v>
      </c>
      <c r="C42" s="23">
        <v>24989500</v>
      </c>
      <c r="D42" s="23">
        <v>0</v>
      </c>
    </row>
    <row r="43" spans="1:4" ht="36.75" customHeight="1" x14ac:dyDescent="0.3">
      <c r="A43" s="17"/>
      <c r="B43" s="18"/>
      <c r="C43" s="19"/>
      <c r="D43" s="8"/>
    </row>
    <row r="44" spans="1:4" ht="18.75" x14ac:dyDescent="0.25">
      <c r="A44" s="5" t="s">
        <v>53</v>
      </c>
      <c r="B44" s="5"/>
      <c r="C44" s="5"/>
    </row>
    <row r="45" spans="1:4" ht="18.75" x14ac:dyDescent="0.3">
      <c r="A45" s="5" t="s">
        <v>54</v>
      </c>
      <c r="B45" s="5"/>
      <c r="C45" s="4"/>
    </row>
    <row r="46" spans="1:4" ht="18.75" x14ac:dyDescent="0.3">
      <c r="A46" s="3" t="s">
        <v>55</v>
      </c>
      <c r="B46" s="3"/>
      <c r="C46" s="21" t="s">
        <v>0</v>
      </c>
    </row>
  </sheetData>
  <mergeCells count="13">
    <mergeCell ref="A12:A13"/>
    <mergeCell ref="B12:B13"/>
    <mergeCell ref="C12:D12"/>
    <mergeCell ref="B8:D8"/>
    <mergeCell ref="B1:D1"/>
    <mergeCell ref="B2:D2"/>
    <mergeCell ref="B3:D3"/>
    <mergeCell ref="C11:D11"/>
    <mergeCell ref="A9:D9"/>
    <mergeCell ref="B4:D4"/>
    <mergeCell ref="B5:D5"/>
    <mergeCell ref="B7:D7"/>
    <mergeCell ref="B6:D6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2022-11-05T06:42:08Z</cp:lastPrinted>
  <dcterms:created xsi:type="dcterms:W3CDTF">2018-12-12T11:26:59Z</dcterms:created>
  <dcterms:modified xsi:type="dcterms:W3CDTF">2022-11-05T06:42:40Z</dcterms:modified>
</cp:coreProperties>
</file>